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3365" windowHeight="8670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смета!$8:$8</definedName>
    <definedName name="_xlnm.Print_Area" localSheetId="0">смета!$A$1:$F$25</definedName>
  </definedNames>
  <calcPr calcId="145621" fullPrecision="0"/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 l="1"/>
  <c r="F20" i="1" s="1"/>
  <c r="F21" i="1" s="1"/>
</calcChain>
</file>

<file path=xl/sharedStrings.xml><?xml version="1.0" encoding="utf-8"?>
<sst xmlns="http://schemas.openxmlformats.org/spreadsheetml/2006/main" count="35" uniqueCount="28">
  <si>
    <t>№</t>
  </si>
  <si>
    <t>Наименование работ</t>
  </si>
  <si>
    <t>Ед.изм.</t>
  </si>
  <si>
    <t>Стоимость ед. изм., руб.</t>
  </si>
  <si>
    <t xml:space="preserve">Объём работ </t>
  </si>
  <si>
    <t>Итого</t>
  </si>
  <si>
    <t>Всего</t>
  </si>
  <si>
    <t>Смета Контракта</t>
  </si>
  <si>
    <t xml:space="preserve">Заказчик  </t>
  </si>
  <si>
    <t>НДС 22%</t>
  </si>
  <si>
    <t>_____________________А.Е. Турчанинов</t>
  </si>
  <si>
    <t>ВСЕГО текущих ценах, руб.</t>
  </si>
  <si>
    <t>Устранение деформаций и повреждений (заделка выбоин, просадок, шелушения, выкрашивания и других дефектов) покрытий, исправление кромок  покрытий.</t>
  </si>
  <si>
    <t>Снятие деформированных асфальтобетонных покрытий самоходными холодными фрезами с шириной фрезерования 500-1000 мм и толщиной слоя: до 50 мм</t>
  </si>
  <si>
    <t>1000 м2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</si>
  <si>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</si>
  <si>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Снятие деформированных асфальтобетонных покрытий самоходными холодными фрезами с шириной фрезерования 1500-2100 мм толщиной слоя: до 50 мм</t>
  </si>
  <si>
    <t>Ямочный ремонт асфальтобетонных покрытий укатываемой асфальтобетонной смесью без разломки старого покрытия, толщина слоя: до 50 мм, площадь ремонта в одном месте до 1 м2 Смесь асфальтобетонная А16 ВТ (стоимость отпускная)</t>
  </si>
  <si>
    <t>100 м2</t>
  </si>
  <si>
    <t xml:space="preserve">Ямочный ремонт асфальтобетонных покрытий укатываемой асфальтобетонной смесью без разломки старого покрытия, толщина слоя: до 70 мм, площадь ремонта в одном месте до 3 м2  </t>
  </si>
  <si>
    <t>Ямочный ремонт асфальтобетонных покрытий укатываемой асфальтобетонной смесью без разломки старого покрытия, толщина слоя:  до 70 мм, площадь ремонта в одном месте более 3 м2</t>
  </si>
  <si>
    <t xml:space="preserve">Ямочный ремонт асфальтобетонных покрытий укатываемой асфальтобетонной смесью с разломкой старого покрытия отбойными молотками и уплотнением катком, толщина слоя: до 50 мм, площадь ремонта в одном месте до 1 м2 </t>
  </si>
  <si>
    <t>Ямочный ремонт асфальтобетонных покрытий укатываемой асфальтобетонной смесью с разломкой старого покрытия отбойными молотками и уплотнением катком, толщина слоя: до 70 мм, площадь ремонта в одном месте до 3 м2</t>
  </si>
  <si>
    <t>Ямочный ремонт асфальтобетонных покрытий укатываемой асфальтобетонной смесью с разломкой старого покрытия отбойными молотками и уплотнением катком, толщина слоя: до 70 мм, площадь ремонта в одном месте более 3 м2</t>
  </si>
  <si>
    <t>Начальник ФКУ Упрдор Москва-Харьков</t>
  </si>
  <si>
    <t>Подрядчик</t>
  </si>
  <si>
    <t>Приложение №1 к электронному контракту по закупке №</t>
  </si>
  <si>
    <t>Содержание действующей сети автомобильных дорог общего пользования федерального значения. Выполнение работ (услуг) по ямочному ремонту на автомобильной дороге общего пользования федерального значения Р-119 Орел - Ливны - Елец - Липецк - Тамбов, участок км 2+000 - км 153+814, Орловская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</si>
</sst>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_-* #,##0.00\ &quot;р.&quot;_-;\-* #,##0.00\ &quot;р.&quot;_-;_-* &quot;-&quot;??\ &quot;р.&quot;_-;_-@_-"/>
    <numFmt numFmtId="168" formatCode="* #,##0.00;* \-#,##0.00;* &quot;-&quot;??;@"/>
    <numFmt numFmtId="169" formatCode="#,##0.0000"/>
    <numFmt numFmtId="170" formatCode="#,##0.000"/>
  </numFmts>
  <fonts count="13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</cellStyleXfs>
  <cellXfs count="5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3" fontId="9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166" fontId="10" fillId="3" borderId="9" xfId="0" applyNumberFormat="1" applyFont="1" applyFill="1" applyBorder="1" applyAlignment="1">
      <alignment horizontal="center" vertical="center" wrapText="1"/>
    </xf>
    <xf numFmtId="4" fontId="10" fillId="3" borderId="10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49" fontId="1" fillId="4" borderId="3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166" fontId="10" fillId="3" borderId="12" xfId="0" applyNumberFormat="1" applyFont="1" applyFill="1" applyBorder="1" applyAlignment="1">
      <alignment horizontal="center" vertical="center" wrapText="1"/>
    </xf>
    <xf numFmtId="4" fontId="10" fillId="3" borderId="1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/>
    </xf>
    <xf numFmtId="49" fontId="1" fillId="4" borderId="14" xfId="0" applyNumberFormat="1" applyFont="1" applyFill="1" applyBorder="1" applyAlignment="1">
      <alignment horizontal="center" vertical="center"/>
    </xf>
    <xf numFmtId="0" fontId="9" fillId="0" borderId="14" xfId="0" applyFont="1" applyBorder="1" applyAlignment="1">
      <alignment vertical="center" wrapText="1"/>
    </xf>
    <xf numFmtId="0" fontId="9" fillId="0" borderId="14" xfId="0" applyFont="1" applyBorder="1" applyAlignment="1">
      <alignment horizontal="center" vertical="center" wrapText="1"/>
    </xf>
    <xf numFmtId="166" fontId="9" fillId="3" borderId="15" xfId="0" applyNumberFormat="1" applyFont="1" applyFill="1" applyBorder="1" applyAlignment="1">
      <alignment horizontal="center" vertical="center" wrapText="1"/>
    </xf>
    <xf numFmtId="4" fontId="9" fillId="3" borderId="16" xfId="0" applyNumberFormat="1" applyFont="1" applyFill="1" applyBorder="1" applyAlignment="1">
      <alignment horizontal="center" vertical="center"/>
    </xf>
    <xf numFmtId="169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/>
    </xf>
    <xf numFmtId="2" fontId="2" fillId="4" borderId="2" xfId="0" applyNumberFormat="1" applyFont="1" applyFill="1" applyBorder="1" applyAlignment="1">
      <alignment horizontal="center" vertical="center"/>
    </xf>
    <xf numFmtId="166" fontId="10" fillId="4" borderId="9" xfId="0" applyNumberFormat="1" applyFont="1" applyFill="1" applyBorder="1" applyAlignment="1">
      <alignment horizontal="center" vertical="center" wrapText="1"/>
    </xf>
    <xf numFmtId="4" fontId="10" fillId="4" borderId="10" xfId="0" applyNumberFormat="1" applyFont="1" applyFill="1" applyBorder="1" applyAlignment="1">
      <alignment horizontal="center" vertical="center"/>
    </xf>
    <xf numFmtId="3" fontId="10" fillId="4" borderId="19" xfId="0" applyNumberFormat="1" applyFont="1" applyFill="1" applyBorder="1" applyAlignment="1">
      <alignment vertical="center"/>
    </xf>
    <xf numFmtId="0" fontId="1" fillId="2" borderId="18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2" fillId="3" borderId="2" xfId="4" applyFont="1" applyFill="1" applyBorder="1" applyAlignment="1">
      <alignment wrapText="1"/>
    </xf>
    <xf numFmtId="0" fontId="11" fillId="5" borderId="2" xfId="4" applyFont="1" applyFill="1" applyBorder="1" applyAlignment="1">
      <alignment wrapText="1"/>
    </xf>
    <xf numFmtId="0" fontId="12" fillId="3" borderId="2" xfId="4" applyFont="1" applyFill="1" applyBorder="1" applyAlignment="1">
      <alignment horizontal="center" wrapText="1"/>
    </xf>
    <xf numFmtId="170" fontId="10" fillId="4" borderId="9" xfId="0" applyNumberFormat="1" applyFont="1" applyFill="1" applyBorder="1" applyAlignment="1">
      <alignment horizontal="center" vertical="center" wrapText="1"/>
    </xf>
    <xf numFmtId="170" fontId="1" fillId="0" borderId="7" xfId="0" applyNumberFormat="1" applyFont="1" applyFill="1" applyBorder="1" applyAlignment="1">
      <alignment horizontal="center" vertical="center" wrapText="1"/>
    </xf>
    <xf numFmtId="4" fontId="9" fillId="4" borderId="19" xfId="0" applyNumberFormat="1" applyFont="1" applyFill="1" applyBorder="1" applyAlignment="1">
      <alignment vertical="center"/>
    </xf>
    <xf numFmtId="4" fontId="10" fillId="3" borderId="8" xfId="0" applyNumberFormat="1" applyFont="1" applyFill="1" applyBorder="1" applyAlignment="1">
      <alignment vertical="center"/>
    </xf>
    <xf numFmtId="4" fontId="9" fillId="3" borderId="17" xfId="0" applyNumberFormat="1" applyFont="1" applyFill="1" applyBorder="1" applyAlignment="1">
      <alignment vertical="center"/>
    </xf>
    <xf numFmtId="4" fontId="10" fillId="3" borderId="13" xfId="0" applyNumberFormat="1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left" vertical="center"/>
    </xf>
  </cellXfs>
  <cellStyles count="13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4" xfId="7"/>
    <cellStyle name="Обычный 5" xfId="8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view="pageBreakPreview" topLeftCell="A19" zoomScale="73" zoomScaleNormal="82" zoomScaleSheetLayoutView="73" workbookViewId="0">
      <selection activeCell="B10" sqref="B10"/>
    </sheetView>
  </sheetViews>
  <sheetFormatPr defaultColWidth="9.140625" defaultRowHeight="15" x14ac:dyDescent="0.2"/>
  <cols>
    <col min="1" max="1" width="7.7109375" style="1" customWidth="1"/>
    <col min="2" max="2" width="62.28515625" style="2" customWidth="1"/>
    <col min="3" max="3" width="12.5703125" style="23" customWidth="1"/>
    <col min="4" max="4" width="13" style="2" customWidth="1"/>
    <col min="5" max="5" width="14.5703125" style="1" customWidth="1"/>
    <col min="6" max="6" width="15.85546875" style="2" customWidth="1"/>
    <col min="7" max="8" width="9.140625" style="2"/>
    <col min="9" max="9" width="13.85546875" style="2" customWidth="1"/>
    <col min="10" max="10" width="15.85546875" style="2" customWidth="1"/>
    <col min="11" max="16384" width="9.140625" style="2"/>
  </cols>
  <sheetData>
    <row r="1" spans="1:6" ht="15.75" x14ac:dyDescent="0.2">
      <c r="F1" s="25" t="s">
        <v>26</v>
      </c>
    </row>
    <row r="2" spans="1:6" x14ac:dyDescent="0.25">
      <c r="A2" s="23"/>
      <c r="E2" s="23"/>
      <c r="F2" s="32"/>
    </row>
    <row r="5" spans="1:6" x14ac:dyDescent="0.2">
      <c r="A5" s="49" t="s">
        <v>7</v>
      </c>
      <c r="B5" s="49"/>
      <c r="C5" s="49"/>
      <c r="D5" s="49"/>
      <c r="E5" s="49"/>
      <c r="F5" s="49"/>
    </row>
    <row r="6" spans="1:6" ht="81.75" customHeight="1" x14ac:dyDescent="0.2">
      <c r="A6" s="50" t="s">
        <v>27</v>
      </c>
      <c r="B6" s="50"/>
      <c r="C6" s="50"/>
      <c r="D6" s="50"/>
      <c r="E6" s="50"/>
      <c r="F6" s="50"/>
    </row>
    <row r="7" spans="1:6" ht="15.75" thickBot="1" x14ac:dyDescent="0.25">
      <c r="A7" s="3"/>
      <c r="B7" s="4"/>
      <c r="E7" s="5"/>
    </row>
    <row r="8" spans="1:6" ht="50.25" customHeight="1" thickBot="1" x14ac:dyDescent="0.25">
      <c r="A8" s="37" t="s">
        <v>0</v>
      </c>
      <c r="B8" s="38" t="s">
        <v>1</v>
      </c>
      <c r="C8" s="38" t="s">
        <v>2</v>
      </c>
      <c r="D8" s="6" t="s">
        <v>4</v>
      </c>
      <c r="E8" s="7" t="s">
        <v>3</v>
      </c>
      <c r="F8" s="8" t="s">
        <v>11</v>
      </c>
    </row>
    <row r="9" spans="1:6" ht="48" customHeight="1" x14ac:dyDescent="0.25">
      <c r="A9" s="33"/>
      <c r="B9" s="40" t="s">
        <v>12</v>
      </c>
      <c r="C9" s="41"/>
      <c r="D9" s="34"/>
      <c r="E9" s="35"/>
      <c r="F9" s="36"/>
    </row>
    <row r="10" spans="1:6" ht="49.5" customHeight="1" x14ac:dyDescent="0.25">
      <c r="A10" s="33"/>
      <c r="B10" s="39" t="s">
        <v>13</v>
      </c>
      <c r="C10" s="41" t="s">
        <v>14</v>
      </c>
      <c r="D10" s="42">
        <v>0.11</v>
      </c>
      <c r="E10" s="43">
        <v>70425.289999999994</v>
      </c>
      <c r="F10" s="44">
        <f>D10*E10</f>
        <v>7746.78</v>
      </c>
    </row>
    <row r="11" spans="1:6" ht="50.25" customHeight="1" x14ac:dyDescent="0.25">
      <c r="A11" s="33"/>
      <c r="B11" s="39" t="s">
        <v>15</v>
      </c>
      <c r="C11" s="41" t="s">
        <v>14</v>
      </c>
      <c r="D11" s="42">
        <v>0.12</v>
      </c>
      <c r="E11" s="43">
        <v>96322.76</v>
      </c>
      <c r="F11" s="44">
        <f t="shared" ref="F11:F18" si="0">D11*E11</f>
        <v>11558.73</v>
      </c>
    </row>
    <row r="12" spans="1:6" ht="48.75" customHeight="1" x14ac:dyDescent="0.25">
      <c r="A12" s="33"/>
      <c r="B12" s="39" t="s">
        <v>16</v>
      </c>
      <c r="C12" s="41" t="s">
        <v>14</v>
      </c>
      <c r="D12" s="42">
        <v>0</v>
      </c>
      <c r="E12" s="43">
        <v>49497.18</v>
      </c>
      <c r="F12" s="44">
        <f t="shared" si="0"/>
        <v>0</v>
      </c>
    </row>
    <row r="13" spans="1:6" ht="71.45" customHeight="1" x14ac:dyDescent="0.25">
      <c r="A13" s="33"/>
      <c r="B13" s="39" t="s">
        <v>17</v>
      </c>
      <c r="C13" s="41" t="s">
        <v>18</v>
      </c>
      <c r="D13" s="42">
        <v>0</v>
      </c>
      <c r="E13" s="43">
        <v>179023.77</v>
      </c>
      <c r="F13" s="44">
        <f t="shared" si="0"/>
        <v>0</v>
      </c>
    </row>
    <row r="14" spans="1:6" ht="72.75" customHeight="1" x14ac:dyDescent="0.25">
      <c r="A14" s="33"/>
      <c r="B14" s="39" t="s">
        <v>19</v>
      </c>
      <c r="C14" s="41" t="s">
        <v>18</v>
      </c>
      <c r="D14" s="42">
        <v>0</v>
      </c>
      <c r="E14" s="43">
        <v>211239.93</v>
      </c>
      <c r="F14" s="44">
        <f t="shared" si="0"/>
        <v>0</v>
      </c>
    </row>
    <row r="15" spans="1:6" ht="64.150000000000006" customHeight="1" x14ac:dyDescent="0.25">
      <c r="A15" s="33"/>
      <c r="B15" s="39" t="s">
        <v>20</v>
      </c>
      <c r="C15" s="41" t="s">
        <v>18</v>
      </c>
      <c r="D15" s="42">
        <v>0</v>
      </c>
      <c r="E15" s="43">
        <v>194153.4</v>
      </c>
      <c r="F15" s="44">
        <f t="shared" si="0"/>
        <v>0</v>
      </c>
    </row>
    <row r="16" spans="1:6" ht="63" customHeight="1" x14ac:dyDescent="0.25">
      <c r="A16" s="33"/>
      <c r="B16" s="39" t="s">
        <v>21</v>
      </c>
      <c r="C16" s="41" t="s">
        <v>18</v>
      </c>
      <c r="D16" s="42">
        <v>1.1000000000000001</v>
      </c>
      <c r="E16" s="43">
        <v>220053.38</v>
      </c>
      <c r="F16" s="44">
        <f t="shared" si="0"/>
        <v>242058.72</v>
      </c>
    </row>
    <row r="17" spans="1:10" ht="67.900000000000006" customHeight="1" x14ac:dyDescent="0.25">
      <c r="A17" s="33"/>
      <c r="B17" s="39" t="s">
        <v>22</v>
      </c>
      <c r="C17" s="41" t="s">
        <v>18</v>
      </c>
      <c r="D17" s="42">
        <v>0.56999999999999995</v>
      </c>
      <c r="E17" s="43">
        <v>249874.32</v>
      </c>
      <c r="F17" s="44">
        <f t="shared" si="0"/>
        <v>142428.35999999999</v>
      </c>
    </row>
    <row r="18" spans="1:10" ht="67.150000000000006" customHeight="1" x14ac:dyDescent="0.25">
      <c r="A18" s="33"/>
      <c r="B18" s="39" t="s">
        <v>23</v>
      </c>
      <c r="C18" s="41" t="s">
        <v>18</v>
      </c>
      <c r="D18" s="42">
        <v>0.4</v>
      </c>
      <c r="E18" s="43">
        <v>219947.92</v>
      </c>
      <c r="F18" s="44">
        <f t="shared" si="0"/>
        <v>87979.17</v>
      </c>
    </row>
    <row r="19" spans="1:10" ht="20.25" customHeight="1" x14ac:dyDescent="0.2">
      <c r="A19" s="13"/>
      <c r="B19" s="16" t="s">
        <v>5</v>
      </c>
      <c r="C19" s="17"/>
      <c r="D19" s="14"/>
      <c r="E19" s="15"/>
      <c r="F19" s="45">
        <f>SUM(F10:F18)</f>
        <v>491771.76</v>
      </c>
    </row>
    <row r="20" spans="1:10" ht="20.25" customHeight="1" x14ac:dyDescent="0.2">
      <c r="A20" s="26"/>
      <c r="B20" s="27" t="s">
        <v>9</v>
      </c>
      <c r="C20" s="28"/>
      <c r="D20" s="29"/>
      <c r="E20" s="30"/>
      <c r="F20" s="46">
        <f>F19*0.22</f>
        <v>108189.79</v>
      </c>
      <c r="I20" s="31"/>
      <c r="J20" s="31"/>
    </row>
    <row r="21" spans="1:10" ht="20.25" customHeight="1" thickBot="1" x14ac:dyDescent="0.25">
      <c r="A21" s="18"/>
      <c r="B21" s="19" t="s">
        <v>6</v>
      </c>
      <c r="C21" s="20"/>
      <c r="D21" s="21"/>
      <c r="E21" s="22"/>
      <c r="F21" s="47">
        <f>F19+F20</f>
        <v>599961.55000000005</v>
      </c>
    </row>
    <row r="22" spans="1:10" ht="15.75" x14ac:dyDescent="0.2">
      <c r="D22" s="9"/>
      <c r="E22" s="10"/>
      <c r="F22" s="11"/>
    </row>
    <row r="23" spans="1:10" ht="15.75" x14ac:dyDescent="0.2">
      <c r="B23" s="9" t="s">
        <v>8</v>
      </c>
      <c r="C23" s="48" t="s">
        <v>25</v>
      </c>
      <c r="D23" s="9"/>
      <c r="E23" s="10"/>
      <c r="F23" s="11"/>
    </row>
    <row r="24" spans="1:10" ht="15.75" x14ac:dyDescent="0.2">
      <c r="B24" s="9" t="s">
        <v>24</v>
      </c>
      <c r="C24" s="51"/>
      <c r="D24" s="51"/>
      <c r="E24" s="51"/>
      <c r="F24" s="9"/>
    </row>
    <row r="25" spans="1:10" ht="27" customHeight="1" x14ac:dyDescent="0.2">
      <c r="B25" s="9" t="s">
        <v>10</v>
      </c>
      <c r="C25" s="51"/>
      <c r="D25" s="51"/>
      <c r="E25" s="51"/>
      <c r="F25" s="9"/>
    </row>
    <row r="26" spans="1:10" ht="15.75" x14ac:dyDescent="0.2">
      <c r="D26" s="9"/>
      <c r="E26" s="12"/>
      <c r="F26" s="9"/>
    </row>
    <row r="27" spans="1:10" x14ac:dyDescent="0.2">
      <c r="B27" s="24"/>
    </row>
  </sheetData>
  <mergeCells count="4">
    <mergeCell ref="A5:F5"/>
    <mergeCell ref="A6:F6"/>
    <mergeCell ref="C25:E25"/>
    <mergeCell ref="C24:E24"/>
  </mergeCells>
  <pageMargins left="0.31496062992125984" right="0.31496062992125984" top="0.55118110236220474" bottom="0.35433070866141736" header="0.31496062992125984" footer="0.11811023622047245"/>
  <pageSetup paperSize="9" scale="78" fitToHeight="2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Юлия Аносова</cp:lastModifiedBy>
  <cp:lastPrinted>2026-06-24T07:26:39Z</cp:lastPrinted>
  <dcterms:created xsi:type="dcterms:W3CDTF">2025-02-25T06:12:29Z</dcterms:created>
  <dcterms:modified xsi:type="dcterms:W3CDTF">2026-08-20T12:07:57Z</dcterms:modified>
</cp:coreProperties>
</file>